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Лист1!$A$1:$AB$30</definedName>
  </definedNames>
  <calcPr calcId="145621"/>
</workbook>
</file>

<file path=xl/calcChain.xml><?xml version="1.0" encoding="utf-8"?>
<calcChain xmlns="http://schemas.openxmlformats.org/spreadsheetml/2006/main">
  <c r="S7" i="3" l="1"/>
  <c r="T7" i="3" s="1"/>
  <c r="U7" i="3" s="1"/>
  <c r="S8" i="3"/>
  <c r="T8" i="3" s="1"/>
  <c r="U8" i="3" s="1"/>
  <c r="S9" i="3"/>
  <c r="T9" i="3" s="1"/>
  <c r="U9" i="3" s="1"/>
  <c r="S10" i="3"/>
  <c r="T10" i="3" s="1"/>
  <c r="U10" i="3" s="1"/>
  <c r="S11" i="3"/>
  <c r="T11" i="3" s="1"/>
  <c r="U11" i="3" s="1"/>
  <c r="S12" i="3"/>
  <c r="T12" i="3" s="1"/>
  <c r="U12" i="3" s="1"/>
  <c r="S13" i="3"/>
  <c r="T13" i="3" s="1"/>
  <c r="S14" i="3"/>
  <c r="T14" i="3" s="1"/>
  <c r="U14" i="3" s="1"/>
  <c r="S15" i="3"/>
  <c r="T15" i="3" s="1"/>
  <c r="U15" i="3" s="1"/>
  <c r="S16" i="3"/>
  <c r="T16" i="3" s="1"/>
  <c r="U16" i="3" s="1"/>
  <c r="S17" i="3"/>
  <c r="T17" i="3" s="1"/>
  <c r="S18" i="3"/>
  <c r="T18" i="3" s="1"/>
  <c r="U18" i="3" s="1"/>
  <c r="S19" i="3"/>
  <c r="T19" i="3" s="1"/>
  <c r="S20" i="3"/>
  <c r="T20" i="3"/>
  <c r="U20" i="3" s="1"/>
  <c r="S6" i="3"/>
  <c r="S21" i="3" l="1"/>
  <c r="T6" i="3"/>
  <c r="U6" i="3" s="1"/>
  <c r="T21" i="3"/>
  <c r="U13" i="3"/>
  <c r="U19" i="3"/>
  <c r="U17" i="3"/>
  <c r="U21" i="3" l="1"/>
</calcChain>
</file>

<file path=xl/sharedStrings.xml><?xml version="1.0" encoding="utf-8"?>
<sst xmlns="http://schemas.openxmlformats.org/spreadsheetml/2006/main" count="282" uniqueCount="97">
  <si>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</si>
  <si>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</si>
  <si>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</si>
  <si>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</si>
  <si>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</si>
  <si>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</si>
  <si>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</si>
  <si>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</si>
  <si>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</si>
  <si>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</si>
  <si>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</si>
  <si>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</si>
  <si>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</si>
  <si>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</si>
  <si>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</si>
  <si>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</si>
  <si>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</si>
  <si>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</si>
  <si>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</si>
  <si>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</si>
  <si>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</si>
  <si>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</si>
  <si>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</si>
  <si>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</si>
  <si>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</si>
  <si>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</si>
  <si>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</si>
  <si>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</si>
  <si>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Завод-изготовитель</t>
  </si>
  <si>
    <t>1</t>
  </si>
  <si>
    <t>13.ИСУП.3800033</t>
  </si>
  <si>
    <t>4RL30Y001</t>
  </si>
  <si>
    <t>Гидроамортизатор</t>
  </si>
  <si>
    <t/>
  </si>
  <si>
    <t>P=5 т; сборный</t>
  </si>
  <si>
    <t>II</t>
  </si>
  <si>
    <t>R4.00845.2.0.12</t>
  </si>
  <si>
    <t>R4.00861.9.0.12</t>
  </si>
  <si>
    <t>R4.00845.3.0.16</t>
  </si>
  <si>
    <t>шт.</t>
  </si>
  <si>
    <t>Машинное отделение</t>
  </si>
  <si>
    <t>Датчики положения штоков ГА (штоковые датчики линейных перемещений) поставляются по отдельному договору, поставщик ГА обязан предусмотреть в конструкции место установки датчиков положения и согласовать с проектировщиком.</t>
  </si>
  <si>
    <t>БКП 1/2</t>
  </si>
  <si>
    <t>Оборудование</t>
  </si>
  <si>
    <t>2</t>
  </si>
  <si>
    <t>13.ИСУП.3800034</t>
  </si>
  <si>
    <t>4RL30Y002</t>
  </si>
  <si>
    <t>P=10 т; сборный</t>
  </si>
  <si>
    <t>11</t>
  </si>
  <si>
    <t>3</t>
  </si>
  <si>
    <t>13.ИСУП.3804257</t>
  </si>
  <si>
    <t>4RL30Y003</t>
  </si>
  <si>
    <t>4</t>
  </si>
  <si>
    <t>13.ИСУП.3804258</t>
  </si>
  <si>
    <t>4RL30Y008</t>
  </si>
  <si>
    <t>5</t>
  </si>
  <si>
    <t>13.ИСУП.3804259</t>
  </si>
  <si>
    <t>4RL30Y009</t>
  </si>
  <si>
    <t>6</t>
  </si>
  <si>
    <t>13.ИСУП.3804260</t>
  </si>
  <si>
    <t>4RL30Y010</t>
  </si>
  <si>
    <t>7</t>
  </si>
  <si>
    <t>13.ИСУП.3804261</t>
  </si>
  <si>
    <t>4RL30Y011</t>
  </si>
  <si>
    <t>8</t>
  </si>
  <si>
    <t>13.ИСУП.3804262</t>
  </si>
  <si>
    <t>4RL30Y012</t>
  </si>
  <si>
    <t>9</t>
  </si>
  <si>
    <t>13.ИСУП.3804263</t>
  </si>
  <si>
    <t>4RL30Y013</t>
  </si>
  <si>
    <t>10</t>
  </si>
  <si>
    <t>13.ИСУП.3804264</t>
  </si>
  <si>
    <t>4RL30Y014</t>
  </si>
  <si>
    <t>13.ИСУП.3804265</t>
  </si>
  <si>
    <t>4RL30Y015</t>
  </si>
  <si>
    <t>12</t>
  </si>
  <si>
    <t>13.ИСУП.3804266</t>
  </si>
  <si>
    <t>4RL30Y004</t>
  </si>
  <si>
    <t>13</t>
  </si>
  <si>
    <t>13.ИСУП.3804267</t>
  </si>
  <si>
    <t>4RL30Y005</t>
  </si>
  <si>
    <t>14</t>
  </si>
  <si>
    <t>13.ИСУП.3804268</t>
  </si>
  <si>
    <t>4RL30Y006</t>
  </si>
  <si>
    <t>15</t>
  </si>
  <si>
    <t>13.ИСУП.3804269</t>
  </si>
  <si>
    <t>4RL30Y007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</si>
  <si>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</si>
  <si>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</si>
  <si>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</si>
  <si>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</si>
  <si>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</si>
  <si>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</si>
  <si>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</si>
  <si>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</si>
  <si>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гидроамортизаторов турбинного отделения для сооружения энергоблока № 4 Ростовской АЭС</t>
  </si>
  <si>
    <t xml:space="preserve"> Приложение № 1 к договору _________________________________от "___"___________20___г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</si>
</sst>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5" fillId="0" borderId="0" xfId="0" applyFont="1" applyFill="1"/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30"/>
  <sheetViews>
    <sheetView tabSelected="1" zoomScale="55" zoomScaleNormal="55" workbookViewId="0">
      <selection activeCell="W7" sqref="W7:W20"/>
    </sheetView>
  </sheetViews>
  <sheetFormatPr defaultRowHeight="15.75" x14ac:dyDescent="0.2"/>
  <cols>
    <col min="1" max="1" width="5.28515625" style="12" customWidth="1"/>
    <col min="2" max="2" width="11.28515625" style="6" customWidth="1"/>
    <col min="3" max="3" width="13.5703125" style="6" customWidth="1"/>
    <col min="4" max="4" width="22.42578125" style="16" customWidth="1"/>
    <col min="5" max="5" width="16.28515625" style="12" customWidth="1"/>
    <col min="6" max="6" width="11.42578125" style="12" customWidth="1"/>
    <col min="7" max="7" width="9.85546875" style="6" customWidth="1"/>
    <col min="8" max="10" width="6" style="6" customWidth="1"/>
    <col min="11" max="11" width="14.140625" style="6" customWidth="1"/>
    <col min="12" max="12" width="6.42578125" style="12" customWidth="1"/>
    <col min="13" max="13" width="13.140625" style="6" customWidth="1"/>
    <col min="14" max="14" width="14.140625" style="6" customWidth="1"/>
    <col min="15" max="15" width="6.42578125" style="6" customWidth="1"/>
    <col min="16" max="17" width="5" style="6" customWidth="1"/>
    <col min="18" max="21" width="16.5703125" style="14" customWidth="1"/>
    <col min="22" max="22" width="12.5703125" style="6" customWidth="1"/>
    <col min="23" max="23" width="10.7109375" style="15" customWidth="1"/>
    <col min="24" max="24" width="41.5703125" style="6" customWidth="1"/>
    <col min="25" max="25" width="15.140625" style="6" customWidth="1"/>
    <col min="26" max="26" width="14.5703125" style="12" customWidth="1"/>
    <col min="27" max="27" width="9.140625" style="6"/>
    <col min="28" max="28" width="13.28515625" style="6" customWidth="1"/>
    <col min="29" max="31" width="9.140625" style="6"/>
    <col min="32" max="32" width="13.7109375" style="14" hidden="1" customWidth="1"/>
    <col min="33" max="33" width="13.5703125" style="14" hidden="1" customWidth="1"/>
    <col min="34" max="34" width="10.85546875" style="6" hidden="1" customWidth="1"/>
    <col min="35" max="16384" width="9.140625" style="6"/>
  </cols>
  <sheetData>
    <row r="2" spans="1:34" s="38" customFormat="1" ht="20.25" customHeight="1" x14ac:dyDescent="0.25">
      <c r="B2" s="52" t="s">
        <v>94</v>
      </c>
      <c r="C2" s="52"/>
      <c r="D2" s="52"/>
      <c r="E2" s="53" t="s">
        <v>95</v>
      </c>
      <c r="F2" s="54"/>
      <c r="G2" s="54"/>
      <c r="H2" s="54"/>
      <c r="I2" s="52"/>
      <c r="J2" s="54"/>
      <c r="K2" s="52"/>
      <c r="L2" s="52"/>
      <c r="M2" s="54"/>
      <c r="N2" s="54"/>
      <c r="P2" s="52"/>
      <c r="Q2" s="52"/>
      <c r="R2" s="52"/>
      <c r="S2" s="55"/>
      <c r="T2" s="55"/>
      <c r="U2" s="52" t="s">
        <v>96</v>
      </c>
      <c r="V2" s="52"/>
      <c r="W2" s="54"/>
      <c r="X2" s="54"/>
      <c r="Y2" s="54"/>
      <c r="Z2" s="54"/>
      <c r="AA2" s="54"/>
    </row>
    <row r="3" spans="1:34" ht="15.75" customHeight="1" x14ac:dyDescent="0.2">
      <c r="A3" s="11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O3" s="12"/>
      <c r="P3" s="56"/>
      <c r="Q3" s="56"/>
      <c r="R3" s="56"/>
      <c r="S3" s="56"/>
      <c r="T3" s="56"/>
      <c r="U3" s="56"/>
      <c r="V3" s="56"/>
      <c r="W3" s="56"/>
      <c r="X3" s="56"/>
      <c r="Y3" s="56"/>
      <c r="AF3" s="6"/>
      <c r="AG3" s="6"/>
      <c r="AH3" s="13"/>
    </row>
    <row r="4" spans="1:34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88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28</v>
      </c>
      <c r="Z4" s="1" t="s">
        <v>21</v>
      </c>
      <c r="AA4" s="1" t="s">
        <v>20</v>
      </c>
      <c r="AB4" s="5" t="s">
        <v>27</v>
      </c>
      <c r="AF4" s="3" t="s">
        <v>22</v>
      </c>
      <c r="AG4" s="3" t="s">
        <v>25</v>
      </c>
      <c r="AH4" s="5" t="s">
        <v>26</v>
      </c>
    </row>
    <row r="5" spans="1:34" s="10" customFormat="1" x14ac:dyDescent="0.2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F5" s="9">
        <v>18</v>
      </c>
      <c r="AG5" s="9">
        <v>19</v>
      </c>
      <c r="AH5" s="8">
        <v>30</v>
      </c>
    </row>
    <row r="6" spans="1:34" ht="122.25" customHeight="1" x14ac:dyDescent="0.2">
      <c r="A6" s="20" t="s">
        <v>29</v>
      </c>
      <c r="B6" s="18" t="s">
        <v>30</v>
      </c>
      <c r="C6" s="18" t="s">
        <v>31</v>
      </c>
      <c r="D6" s="19" t="s">
        <v>32</v>
      </c>
      <c r="E6" s="20" t="s">
        <v>33</v>
      </c>
      <c r="F6" s="20" t="s">
        <v>34</v>
      </c>
      <c r="G6" s="18"/>
      <c r="H6" s="18">
        <v>3</v>
      </c>
      <c r="I6" s="18"/>
      <c r="J6" s="18" t="s">
        <v>35</v>
      </c>
      <c r="K6" s="18" t="s">
        <v>36</v>
      </c>
      <c r="L6" s="20" t="s">
        <v>29</v>
      </c>
      <c r="M6" s="18" t="s">
        <v>37</v>
      </c>
      <c r="N6" s="18" t="s">
        <v>38</v>
      </c>
      <c r="O6" s="18">
        <v>1</v>
      </c>
      <c r="P6" s="23">
        <v>1</v>
      </c>
      <c r="Q6" s="18" t="s">
        <v>39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40</v>
      </c>
      <c r="W6" s="22">
        <v>42551</v>
      </c>
      <c r="X6" s="18" t="s">
        <v>41</v>
      </c>
      <c r="Y6" s="18"/>
      <c r="Z6" s="20" t="s">
        <v>42</v>
      </c>
      <c r="AA6" s="18" t="s">
        <v>43</v>
      </c>
      <c r="AB6" s="18">
        <v>3</v>
      </c>
      <c r="AF6" s="21">
        <v>52907.75</v>
      </c>
      <c r="AG6" s="21">
        <v>57959.91</v>
      </c>
      <c r="AH6" s="18">
        <v>60</v>
      </c>
    </row>
    <row r="7" spans="1:34" ht="122.25" customHeight="1" x14ac:dyDescent="0.2">
      <c r="A7" s="20" t="s">
        <v>44</v>
      </c>
      <c r="B7" s="18" t="s">
        <v>45</v>
      </c>
      <c r="C7" s="18" t="s">
        <v>46</v>
      </c>
      <c r="D7" s="19" t="s">
        <v>32</v>
      </c>
      <c r="E7" s="20" t="s">
        <v>33</v>
      </c>
      <c r="F7" s="20" t="s">
        <v>47</v>
      </c>
      <c r="G7" s="18"/>
      <c r="H7" s="18">
        <v>3</v>
      </c>
      <c r="I7" s="18"/>
      <c r="J7" s="18" t="s">
        <v>35</v>
      </c>
      <c r="K7" s="18" t="s">
        <v>36</v>
      </c>
      <c r="L7" s="20" t="s">
        <v>48</v>
      </c>
      <c r="M7" s="18" t="s">
        <v>37</v>
      </c>
      <c r="N7" s="18" t="s">
        <v>38</v>
      </c>
      <c r="O7" s="18">
        <v>3</v>
      </c>
      <c r="P7" s="23">
        <v>1</v>
      </c>
      <c r="Q7" s="18" t="s">
        <v>39</v>
      </c>
      <c r="R7" s="21">
        <v>0</v>
      </c>
      <c r="S7" s="21">
        <f t="shared" ref="S7:S20" si="0">ROUND(P7*R7,2)</f>
        <v>0</v>
      </c>
      <c r="T7" s="21">
        <f t="shared" ref="T7:T20" si="1">ROUND(S7*0.18,2)</f>
        <v>0</v>
      </c>
      <c r="U7" s="21">
        <f t="shared" ref="U7:U20" si="2">S7+T7</f>
        <v>0</v>
      </c>
      <c r="V7" s="18" t="s">
        <v>40</v>
      </c>
      <c r="W7" s="22">
        <v>42551</v>
      </c>
      <c r="X7" s="18" t="s">
        <v>41</v>
      </c>
      <c r="Y7" s="18"/>
      <c r="Z7" s="20" t="s">
        <v>42</v>
      </c>
      <c r="AA7" s="18" t="s">
        <v>43</v>
      </c>
      <c r="AB7" s="18">
        <v>3</v>
      </c>
      <c r="AF7" s="21">
        <v>62085.63</v>
      </c>
      <c r="AG7" s="21">
        <v>68014.179999999993</v>
      </c>
      <c r="AH7" s="18">
        <v>81</v>
      </c>
    </row>
    <row r="8" spans="1:34" ht="122.25" customHeight="1" x14ac:dyDescent="0.2">
      <c r="A8" s="20" t="s">
        <v>49</v>
      </c>
      <c r="B8" s="18" t="s">
        <v>50</v>
      </c>
      <c r="C8" s="18" t="s">
        <v>51</v>
      </c>
      <c r="D8" s="19" t="s">
        <v>32</v>
      </c>
      <c r="E8" s="20" t="s">
        <v>33</v>
      </c>
      <c r="F8" s="20" t="s">
        <v>34</v>
      </c>
      <c r="G8" s="18"/>
      <c r="H8" s="18">
        <v>3</v>
      </c>
      <c r="I8" s="18"/>
      <c r="J8" s="18" t="s">
        <v>35</v>
      </c>
      <c r="K8" s="18" t="s">
        <v>36</v>
      </c>
      <c r="L8" s="20" t="s">
        <v>44</v>
      </c>
      <c r="M8" s="18" t="s">
        <v>37</v>
      </c>
      <c r="N8" s="18" t="s">
        <v>38</v>
      </c>
      <c r="O8" s="18">
        <v>1</v>
      </c>
      <c r="P8" s="23">
        <v>1</v>
      </c>
      <c r="Q8" s="18" t="s">
        <v>39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40</v>
      </c>
      <c r="W8" s="22">
        <v>42551</v>
      </c>
      <c r="X8" s="18" t="s">
        <v>41</v>
      </c>
      <c r="Y8" s="18"/>
      <c r="Z8" s="20" t="s">
        <v>42</v>
      </c>
      <c r="AA8" s="18" t="s">
        <v>43</v>
      </c>
      <c r="AB8" s="18">
        <v>3</v>
      </c>
      <c r="AF8" s="21">
        <v>52907.75</v>
      </c>
      <c r="AG8" s="21">
        <v>57959.91</v>
      </c>
      <c r="AH8" s="18">
        <v>60</v>
      </c>
    </row>
    <row r="9" spans="1:34" ht="122.25" customHeight="1" x14ac:dyDescent="0.2">
      <c r="A9" s="20" t="s">
        <v>52</v>
      </c>
      <c r="B9" s="18" t="s">
        <v>53</v>
      </c>
      <c r="C9" s="18" t="s">
        <v>54</v>
      </c>
      <c r="D9" s="19" t="s">
        <v>32</v>
      </c>
      <c r="E9" s="20" t="s">
        <v>33</v>
      </c>
      <c r="F9" s="20" t="s">
        <v>34</v>
      </c>
      <c r="G9" s="18"/>
      <c r="H9" s="18">
        <v>3</v>
      </c>
      <c r="I9" s="18"/>
      <c r="J9" s="18" t="s">
        <v>35</v>
      </c>
      <c r="K9" s="18" t="s">
        <v>36</v>
      </c>
      <c r="L9" s="20" t="s">
        <v>49</v>
      </c>
      <c r="M9" s="18" t="s">
        <v>37</v>
      </c>
      <c r="N9" s="18" t="s">
        <v>38</v>
      </c>
      <c r="O9" s="18">
        <v>1</v>
      </c>
      <c r="P9" s="23">
        <v>1</v>
      </c>
      <c r="Q9" s="18" t="s">
        <v>39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8" t="s">
        <v>40</v>
      </c>
      <c r="W9" s="22">
        <v>42551</v>
      </c>
      <c r="X9" s="18" t="s">
        <v>41</v>
      </c>
      <c r="Y9" s="18"/>
      <c r="Z9" s="20" t="s">
        <v>42</v>
      </c>
      <c r="AA9" s="18" t="s">
        <v>43</v>
      </c>
      <c r="AB9" s="18">
        <v>3</v>
      </c>
      <c r="AF9" s="21">
        <v>52907.75</v>
      </c>
      <c r="AG9" s="21">
        <v>57959.91</v>
      </c>
      <c r="AH9" s="18">
        <v>60</v>
      </c>
    </row>
    <row r="10" spans="1:34" ht="122.25" customHeight="1" x14ac:dyDescent="0.2">
      <c r="A10" s="20" t="s">
        <v>55</v>
      </c>
      <c r="B10" s="18" t="s">
        <v>56</v>
      </c>
      <c r="C10" s="18" t="s">
        <v>57</v>
      </c>
      <c r="D10" s="19" t="s">
        <v>32</v>
      </c>
      <c r="E10" s="20" t="s">
        <v>33</v>
      </c>
      <c r="F10" s="20" t="s">
        <v>34</v>
      </c>
      <c r="G10" s="18"/>
      <c r="H10" s="18">
        <v>3</v>
      </c>
      <c r="I10" s="18"/>
      <c r="J10" s="18" t="s">
        <v>35</v>
      </c>
      <c r="K10" s="18" t="s">
        <v>36</v>
      </c>
      <c r="L10" s="20" t="s">
        <v>52</v>
      </c>
      <c r="M10" s="18" t="s">
        <v>37</v>
      </c>
      <c r="N10" s="18" t="s">
        <v>38</v>
      </c>
      <c r="O10" s="18">
        <v>1</v>
      </c>
      <c r="P10" s="23">
        <v>1</v>
      </c>
      <c r="Q10" s="18" t="s">
        <v>39</v>
      </c>
      <c r="R10" s="21">
        <v>0</v>
      </c>
      <c r="S10" s="21">
        <f t="shared" si="0"/>
        <v>0</v>
      </c>
      <c r="T10" s="21">
        <f t="shared" si="1"/>
        <v>0</v>
      </c>
      <c r="U10" s="21">
        <f t="shared" si="2"/>
        <v>0</v>
      </c>
      <c r="V10" s="18" t="s">
        <v>40</v>
      </c>
      <c r="W10" s="22">
        <v>42551</v>
      </c>
      <c r="X10" s="18" t="s">
        <v>41</v>
      </c>
      <c r="Y10" s="18"/>
      <c r="Z10" s="20" t="s">
        <v>42</v>
      </c>
      <c r="AA10" s="18" t="s">
        <v>43</v>
      </c>
      <c r="AB10" s="18">
        <v>3</v>
      </c>
      <c r="AF10" s="21">
        <v>52907.75</v>
      </c>
      <c r="AG10" s="21">
        <v>57959.91</v>
      </c>
      <c r="AH10" s="18">
        <v>60</v>
      </c>
    </row>
    <row r="11" spans="1:34" ht="122.25" customHeight="1" x14ac:dyDescent="0.2">
      <c r="A11" s="20" t="s">
        <v>58</v>
      </c>
      <c r="B11" s="18" t="s">
        <v>59</v>
      </c>
      <c r="C11" s="18" t="s">
        <v>60</v>
      </c>
      <c r="D11" s="19" t="s">
        <v>32</v>
      </c>
      <c r="E11" s="20" t="s">
        <v>33</v>
      </c>
      <c r="F11" s="20" t="s">
        <v>34</v>
      </c>
      <c r="G11" s="18"/>
      <c r="H11" s="18">
        <v>3</v>
      </c>
      <c r="I11" s="18"/>
      <c r="J11" s="18" t="s">
        <v>35</v>
      </c>
      <c r="K11" s="18" t="s">
        <v>36</v>
      </c>
      <c r="L11" s="20" t="s">
        <v>55</v>
      </c>
      <c r="M11" s="18" t="s">
        <v>37</v>
      </c>
      <c r="N11" s="18" t="s">
        <v>38</v>
      </c>
      <c r="O11" s="18">
        <v>1</v>
      </c>
      <c r="P11" s="23">
        <v>1</v>
      </c>
      <c r="Q11" s="18" t="s">
        <v>39</v>
      </c>
      <c r="R11" s="21">
        <v>0</v>
      </c>
      <c r="S11" s="21">
        <f t="shared" si="0"/>
        <v>0</v>
      </c>
      <c r="T11" s="21">
        <f t="shared" si="1"/>
        <v>0</v>
      </c>
      <c r="U11" s="21">
        <f t="shared" si="2"/>
        <v>0</v>
      </c>
      <c r="V11" s="18" t="s">
        <v>40</v>
      </c>
      <c r="W11" s="22">
        <v>42551</v>
      </c>
      <c r="X11" s="18" t="s">
        <v>41</v>
      </c>
      <c r="Y11" s="18"/>
      <c r="Z11" s="20" t="s">
        <v>42</v>
      </c>
      <c r="AA11" s="18" t="s">
        <v>43</v>
      </c>
      <c r="AB11" s="18">
        <v>3</v>
      </c>
      <c r="AF11" s="21">
        <v>52907.75</v>
      </c>
      <c r="AG11" s="21">
        <v>57959.91</v>
      </c>
      <c r="AH11" s="18">
        <v>60</v>
      </c>
    </row>
    <row r="12" spans="1:34" ht="122.25" customHeight="1" x14ac:dyDescent="0.2">
      <c r="A12" s="20" t="s">
        <v>61</v>
      </c>
      <c r="B12" s="18" t="s">
        <v>62</v>
      </c>
      <c r="C12" s="18" t="s">
        <v>63</v>
      </c>
      <c r="D12" s="19" t="s">
        <v>32</v>
      </c>
      <c r="E12" s="20" t="s">
        <v>33</v>
      </c>
      <c r="F12" s="20" t="s">
        <v>34</v>
      </c>
      <c r="G12" s="18"/>
      <c r="H12" s="18">
        <v>3</v>
      </c>
      <c r="I12" s="18"/>
      <c r="J12" s="18" t="s">
        <v>35</v>
      </c>
      <c r="K12" s="18" t="s">
        <v>36</v>
      </c>
      <c r="L12" s="20" t="s">
        <v>58</v>
      </c>
      <c r="M12" s="18" t="s">
        <v>37</v>
      </c>
      <c r="N12" s="18" t="s">
        <v>38</v>
      </c>
      <c r="O12" s="18">
        <v>1</v>
      </c>
      <c r="P12" s="23">
        <v>1</v>
      </c>
      <c r="Q12" s="18" t="s">
        <v>39</v>
      </c>
      <c r="R12" s="21">
        <v>0</v>
      </c>
      <c r="S12" s="21">
        <f t="shared" si="0"/>
        <v>0</v>
      </c>
      <c r="T12" s="21">
        <f t="shared" si="1"/>
        <v>0</v>
      </c>
      <c r="U12" s="21">
        <f t="shared" si="2"/>
        <v>0</v>
      </c>
      <c r="V12" s="18" t="s">
        <v>40</v>
      </c>
      <c r="W12" s="22">
        <v>42551</v>
      </c>
      <c r="X12" s="18" t="s">
        <v>41</v>
      </c>
      <c r="Y12" s="18"/>
      <c r="Z12" s="20" t="s">
        <v>42</v>
      </c>
      <c r="AA12" s="18" t="s">
        <v>43</v>
      </c>
      <c r="AB12" s="18">
        <v>3</v>
      </c>
      <c r="AF12" s="21">
        <v>52907.75</v>
      </c>
      <c r="AG12" s="21">
        <v>57959.91</v>
      </c>
      <c r="AH12" s="18">
        <v>60</v>
      </c>
    </row>
    <row r="13" spans="1:34" ht="122.25" customHeight="1" x14ac:dyDescent="0.2">
      <c r="A13" s="20" t="s">
        <v>64</v>
      </c>
      <c r="B13" s="18" t="s">
        <v>65</v>
      </c>
      <c r="C13" s="18" t="s">
        <v>66</v>
      </c>
      <c r="D13" s="19" t="s">
        <v>32</v>
      </c>
      <c r="E13" s="20" t="s">
        <v>33</v>
      </c>
      <c r="F13" s="20" t="s">
        <v>34</v>
      </c>
      <c r="G13" s="18"/>
      <c r="H13" s="18">
        <v>3</v>
      </c>
      <c r="I13" s="18"/>
      <c r="J13" s="18" t="s">
        <v>35</v>
      </c>
      <c r="K13" s="18" t="s">
        <v>36</v>
      </c>
      <c r="L13" s="20" t="s">
        <v>61</v>
      </c>
      <c r="M13" s="18" t="s">
        <v>37</v>
      </c>
      <c r="N13" s="18" t="s">
        <v>38</v>
      </c>
      <c r="O13" s="18">
        <v>1</v>
      </c>
      <c r="P13" s="23">
        <v>1</v>
      </c>
      <c r="Q13" s="18" t="s">
        <v>39</v>
      </c>
      <c r="R13" s="21">
        <v>0</v>
      </c>
      <c r="S13" s="21">
        <f t="shared" si="0"/>
        <v>0</v>
      </c>
      <c r="T13" s="21">
        <f t="shared" si="1"/>
        <v>0</v>
      </c>
      <c r="U13" s="21">
        <f t="shared" si="2"/>
        <v>0</v>
      </c>
      <c r="V13" s="18" t="s">
        <v>40</v>
      </c>
      <c r="W13" s="22">
        <v>42551</v>
      </c>
      <c r="X13" s="18" t="s">
        <v>41</v>
      </c>
      <c r="Y13" s="18"/>
      <c r="Z13" s="20" t="s">
        <v>42</v>
      </c>
      <c r="AA13" s="18" t="s">
        <v>43</v>
      </c>
      <c r="AB13" s="18">
        <v>3</v>
      </c>
      <c r="AF13" s="21">
        <v>52907.75</v>
      </c>
      <c r="AG13" s="21">
        <v>57959.91</v>
      </c>
      <c r="AH13" s="18">
        <v>60</v>
      </c>
    </row>
    <row r="14" spans="1:34" ht="122.25" customHeight="1" x14ac:dyDescent="0.2">
      <c r="A14" s="20" t="s">
        <v>67</v>
      </c>
      <c r="B14" s="18" t="s">
        <v>68</v>
      </c>
      <c r="C14" s="18" t="s">
        <v>69</v>
      </c>
      <c r="D14" s="19" t="s">
        <v>32</v>
      </c>
      <c r="E14" s="20" t="s">
        <v>33</v>
      </c>
      <c r="F14" s="20" t="s">
        <v>34</v>
      </c>
      <c r="G14" s="18"/>
      <c r="H14" s="18">
        <v>3</v>
      </c>
      <c r="I14" s="18"/>
      <c r="J14" s="18" t="s">
        <v>35</v>
      </c>
      <c r="K14" s="18" t="s">
        <v>36</v>
      </c>
      <c r="L14" s="20" t="s">
        <v>64</v>
      </c>
      <c r="M14" s="18" t="s">
        <v>37</v>
      </c>
      <c r="N14" s="18" t="s">
        <v>38</v>
      </c>
      <c r="O14" s="18">
        <v>1</v>
      </c>
      <c r="P14" s="23">
        <v>1</v>
      </c>
      <c r="Q14" s="18" t="s">
        <v>39</v>
      </c>
      <c r="R14" s="21">
        <v>0</v>
      </c>
      <c r="S14" s="21">
        <f t="shared" si="0"/>
        <v>0</v>
      </c>
      <c r="T14" s="21">
        <f t="shared" si="1"/>
        <v>0</v>
      </c>
      <c r="U14" s="21">
        <f t="shared" si="2"/>
        <v>0</v>
      </c>
      <c r="V14" s="18" t="s">
        <v>40</v>
      </c>
      <c r="W14" s="22">
        <v>42551</v>
      </c>
      <c r="X14" s="18" t="s">
        <v>41</v>
      </c>
      <c r="Y14" s="18"/>
      <c r="Z14" s="20" t="s">
        <v>42</v>
      </c>
      <c r="AA14" s="18" t="s">
        <v>43</v>
      </c>
      <c r="AB14" s="18">
        <v>3</v>
      </c>
      <c r="AF14" s="21">
        <v>52907.75</v>
      </c>
      <c r="AG14" s="21">
        <v>57959.91</v>
      </c>
      <c r="AH14" s="18">
        <v>60</v>
      </c>
    </row>
    <row r="15" spans="1:34" ht="122.25" customHeight="1" x14ac:dyDescent="0.2">
      <c r="A15" s="20" t="s">
        <v>70</v>
      </c>
      <c r="B15" s="18" t="s">
        <v>71</v>
      </c>
      <c r="C15" s="18" t="s">
        <v>72</v>
      </c>
      <c r="D15" s="19" t="s">
        <v>32</v>
      </c>
      <c r="E15" s="20" t="s">
        <v>33</v>
      </c>
      <c r="F15" s="20" t="s">
        <v>34</v>
      </c>
      <c r="G15" s="18"/>
      <c r="H15" s="18">
        <v>3</v>
      </c>
      <c r="I15" s="18"/>
      <c r="J15" s="18" t="s">
        <v>35</v>
      </c>
      <c r="K15" s="18" t="s">
        <v>36</v>
      </c>
      <c r="L15" s="20" t="s">
        <v>67</v>
      </c>
      <c r="M15" s="18" t="s">
        <v>37</v>
      </c>
      <c r="N15" s="18" t="s">
        <v>38</v>
      </c>
      <c r="O15" s="18">
        <v>1</v>
      </c>
      <c r="P15" s="23">
        <v>1</v>
      </c>
      <c r="Q15" s="18" t="s">
        <v>39</v>
      </c>
      <c r="R15" s="21">
        <v>0</v>
      </c>
      <c r="S15" s="21">
        <f t="shared" si="0"/>
        <v>0</v>
      </c>
      <c r="T15" s="21">
        <f t="shared" si="1"/>
        <v>0</v>
      </c>
      <c r="U15" s="21">
        <f t="shared" si="2"/>
        <v>0</v>
      </c>
      <c r="V15" s="18" t="s">
        <v>40</v>
      </c>
      <c r="W15" s="22">
        <v>42551</v>
      </c>
      <c r="X15" s="18" t="s">
        <v>41</v>
      </c>
      <c r="Y15" s="18"/>
      <c r="Z15" s="20" t="s">
        <v>42</v>
      </c>
      <c r="AA15" s="18" t="s">
        <v>43</v>
      </c>
      <c r="AB15" s="18">
        <v>3</v>
      </c>
      <c r="AF15" s="21">
        <v>52907.75</v>
      </c>
      <c r="AG15" s="21">
        <v>57959.91</v>
      </c>
      <c r="AH15" s="18">
        <v>60</v>
      </c>
    </row>
    <row r="16" spans="1:34" ht="122.25" customHeight="1" x14ac:dyDescent="0.2">
      <c r="A16" s="20" t="s">
        <v>48</v>
      </c>
      <c r="B16" s="18" t="s">
        <v>73</v>
      </c>
      <c r="C16" s="18" t="s">
        <v>74</v>
      </c>
      <c r="D16" s="19" t="s">
        <v>32</v>
      </c>
      <c r="E16" s="20" t="s">
        <v>33</v>
      </c>
      <c r="F16" s="20" t="s">
        <v>34</v>
      </c>
      <c r="G16" s="18"/>
      <c r="H16" s="18">
        <v>3</v>
      </c>
      <c r="I16" s="18"/>
      <c r="J16" s="18" t="s">
        <v>35</v>
      </c>
      <c r="K16" s="18" t="s">
        <v>36</v>
      </c>
      <c r="L16" s="20" t="s">
        <v>70</v>
      </c>
      <c r="M16" s="18" t="s">
        <v>37</v>
      </c>
      <c r="N16" s="18" t="s">
        <v>38</v>
      </c>
      <c r="O16" s="18">
        <v>1</v>
      </c>
      <c r="P16" s="23">
        <v>1</v>
      </c>
      <c r="Q16" s="18" t="s">
        <v>39</v>
      </c>
      <c r="R16" s="21">
        <v>0</v>
      </c>
      <c r="S16" s="21">
        <f t="shared" si="0"/>
        <v>0</v>
      </c>
      <c r="T16" s="21">
        <f t="shared" si="1"/>
        <v>0</v>
      </c>
      <c r="U16" s="21">
        <f t="shared" si="2"/>
        <v>0</v>
      </c>
      <c r="V16" s="18" t="s">
        <v>40</v>
      </c>
      <c r="W16" s="22">
        <v>42551</v>
      </c>
      <c r="X16" s="18" t="s">
        <v>41</v>
      </c>
      <c r="Y16" s="18"/>
      <c r="Z16" s="20" t="s">
        <v>42</v>
      </c>
      <c r="AA16" s="18" t="s">
        <v>43</v>
      </c>
      <c r="AB16" s="18">
        <v>3</v>
      </c>
      <c r="AF16" s="21">
        <v>52907.75</v>
      </c>
      <c r="AG16" s="21">
        <v>57959.91</v>
      </c>
      <c r="AH16" s="18">
        <v>60</v>
      </c>
    </row>
    <row r="17" spans="1:256" ht="122.25" customHeight="1" x14ac:dyDescent="0.2">
      <c r="A17" s="20" t="s">
        <v>75</v>
      </c>
      <c r="B17" s="18" t="s">
        <v>76</v>
      </c>
      <c r="C17" s="18" t="s">
        <v>77</v>
      </c>
      <c r="D17" s="19" t="s">
        <v>32</v>
      </c>
      <c r="E17" s="20" t="s">
        <v>33</v>
      </c>
      <c r="F17" s="20" t="s">
        <v>47</v>
      </c>
      <c r="G17" s="18"/>
      <c r="H17" s="18">
        <v>3</v>
      </c>
      <c r="I17" s="18"/>
      <c r="J17" s="18" t="s">
        <v>35</v>
      </c>
      <c r="K17" s="18" t="s">
        <v>36</v>
      </c>
      <c r="L17" s="20" t="s">
        <v>75</v>
      </c>
      <c r="M17" s="18" t="s">
        <v>37</v>
      </c>
      <c r="N17" s="18" t="s">
        <v>38</v>
      </c>
      <c r="O17" s="18">
        <v>3</v>
      </c>
      <c r="P17" s="23">
        <v>1</v>
      </c>
      <c r="Q17" s="18" t="s">
        <v>39</v>
      </c>
      <c r="R17" s="21">
        <v>0</v>
      </c>
      <c r="S17" s="21">
        <f t="shared" si="0"/>
        <v>0</v>
      </c>
      <c r="T17" s="21">
        <f t="shared" si="1"/>
        <v>0</v>
      </c>
      <c r="U17" s="21">
        <f t="shared" si="2"/>
        <v>0</v>
      </c>
      <c r="V17" s="18" t="s">
        <v>40</v>
      </c>
      <c r="W17" s="22">
        <v>42551</v>
      </c>
      <c r="X17" s="18" t="s">
        <v>41</v>
      </c>
      <c r="Y17" s="18"/>
      <c r="Z17" s="20" t="s">
        <v>42</v>
      </c>
      <c r="AA17" s="18" t="s">
        <v>43</v>
      </c>
      <c r="AB17" s="18">
        <v>3</v>
      </c>
      <c r="AF17" s="21">
        <v>62085.63</v>
      </c>
      <c r="AG17" s="21">
        <v>68014.179999999993</v>
      </c>
      <c r="AH17" s="18">
        <v>81</v>
      </c>
    </row>
    <row r="18" spans="1:256" ht="122.25" customHeight="1" x14ac:dyDescent="0.2">
      <c r="A18" s="20" t="s">
        <v>78</v>
      </c>
      <c r="B18" s="18" t="s">
        <v>79</v>
      </c>
      <c r="C18" s="18" t="s">
        <v>80</v>
      </c>
      <c r="D18" s="19" t="s">
        <v>32</v>
      </c>
      <c r="E18" s="20" t="s">
        <v>33</v>
      </c>
      <c r="F18" s="20" t="s">
        <v>47</v>
      </c>
      <c r="G18" s="18"/>
      <c r="H18" s="18">
        <v>3</v>
      </c>
      <c r="I18" s="18"/>
      <c r="J18" s="18" t="s">
        <v>35</v>
      </c>
      <c r="K18" s="18" t="s">
        <v>36</v>
      </c>
      <c r="L18" s="20" t="s">
        <v>78</v>
      </c>
      <c r="M18" s="18" t="s">
        <v>37</v>
      </c>
      <c r="N18" s="18" t="s">
        <v>38</v>
      </c>
      <c r="O18" s="18">
        <v>3</v>
      </c>
      <c r="P18" s="23">
        <v>1</v>
      </c>
      <c r="Q18" s="18" t="s">
        <v>39</v>
      </c>
      <c r="R18" s="21">
        <v>0</v>
      </c>
      <c r="S18" s="21">
        <f t="shared" si="0"/>
        <v>0</v>
      </c>
      <c r="T18" s="21">
        <f t="shared" si="1"/>
        <v>0</v>
      </c>
      <c r="U18" s="21">
        <f t="shared" si="2"/>
        <v>0</v>
      </c>
      <c r="V18" s="18" t="s">
        <v>40</v>
      </c>
      <c r="W18" s="22">
        <v>42551</v>
      </c>
      <c r="X18" s="18" t="s">
        <v>41</v>
      </c>
      <c r="Y18" s="18"/>
      <c r="Z18" s="20" t="s">
        <v>42</v>
      </c>
      <c r="AA18" s="18" t="s">
        <v>43</v>
      </c>
      <c r="AB18" s="18">
        <v>3</v>
      </c>
      <c r="AF18" s="21">
        <v>62085.63</v>
      </c>
      <c r="AG18" s="21">
        <v>68014.179999999993</v>
      </c>
      <c r="AH18" s="18">
        <v>81</v>
      </c>
    </row>
    <row r="19" spans="1:256" ht="122.25" customHeight="1" x14ac:dyDescent="0.2">
      <c r="A19" s="20" t="s">
        <v>81</v>
      </c>
      <c r="B19" s="18" t="s">
        <v>82</v>
      </c>
      <c r="C19" s="18" t="s">
        <v>83</v>
      </c>
      <c r="D19" s="19" t="s">
        <v>32</v>
      </c>
      <c r="E19" s="20" t="s">
        <v>33</v>
      </c>
      <c r="F19" s="20" t="s">
        <v>47</v>
      </c>
      <c r="G19" s="18"/>
      <c r="H19" s="18">
        <v>3</v>
      </c>
      <c r="I19" s="18"/>
      <c r="J19" s="18" t="s">
        <v>35</v>
      </c>
      <c r="K19" s="18" t="s">
        <v>36</v>
      </c>
      <c r="L19" s="20" t="s">
        <v>81</v>
      </c>
      <c r="M19" s="18" t="s">
        <v>37</v>
      </c>
      <c r="N19" s="18" t="s">
        <v>38</v>
      </c>
      <c r="O19" s="18">
        <v>3</v>
      </c>
      <c r="P19" s="23">
        <v>1</v>
      </c>
      <c r="Q19" s="18" t="s">
        <v>39</v>
      </c>
      <c r="R19" s="21">
        <v>0</v>
      </c>
      <c r="S19" s="21">
        <f t="shared" si="0"/>
        <v>0</v>
      </c>
      <c r="T19" s="21">
        <f t="shared" si="1"/>
        <v>0</v>
      </c>
      <c r="U19" s="21">
        <f t="shared" si="2"/>
        <v>0</v>
      </c>
      <c r="V19" s="18" t="s">
        <v>40</v>
      </c>
      <c r="W19" s="22">
        <v>42551</v>
      </c>
      <c r="X19" s="18" t="s">
        <v>41</v>
      </c>
      <c r="Y19" s="18"/>
      <c r="Z19" s="20" t="s">
        <v>42</v>
      </c>
      <c r="AA19" s="18" t="s">
        <v>43</v>
      </c>
      <c r="AB19" s="18">
        <v>3</v>
      </c>
      <c r="AF19" s="21">
        <v>62085.63</v>
      </c>
      <c r="AG19" s="21">
        <v>68014.179999999993</v>
      </c>
      <c r="AH19" s="18">
        <v>81</v>
      </c>
    </row>
    <row r="20" spans="1:256" ht="122.25" customHeight="1" x14ac:dyDescent="0.2">
      <c r="A20" s="20" t="s">
        <v>84</v>
      </c>
      <c r="B20" s="18" t="s">
        <v>85</v>
      </c>
      <c r="C20" s="18" t="s">
        <v>86</v>
      </c>
      <c r="D20" s="19" t="s">
        <v>32</v>
      </c>
      <c r="E20" s="20" t="s">
        <v>33</v>
      </c>
      <c r="F20" s="20" t="s">
        <v>47</v>
      </c>
      <c r="G20" s="18"/>
      <c r="H20" s="18">
        <v>3</v>
      </c>
      <c r="I20" s="18"/>
      <c r="J20" s="18" t="s">
        <v>35</v>
      </c>
      <c r="K20" s="18" t="s">
        <v>36</v>
      </c>
      <c r="L20" s="20" t="s">
        <v>84</v>
      </c>
      <c r="M20" s="18" t="s">
        <v>37</v>
      </c>
      <c r="N20" s="18" t="s">
        <v>38</v>
      </c>
      <c r="O20" s="18">
        <v>3</v>
      </c>
      <c r="P20" s="23">
        <v>1</v>
      </c>
      <c r="Q20" s="18" t="s">
        <v>39</v>
      </c>
      <c r="R20" s="21">
        <v>0</v>
      </c>
      <c r="S20" s="21">
        <f t="shared" si="0"/>
        <v>0</v>
      </c>
      <c r="T20" s="21">
        <f t="shared" si="1"/>
        <v>0</v>
      </c>
      <c r="U20" s="21">
        <f t="shared" si="2"/>
        <v>0</v>
      </c>
      <c r="V20" s="18" t="s">
        <v>40</v>
      </c>
      <c r="W20" s="22">
        <v>42551</v>
      </c>
      <c r="X20" s="18" t="s">
        <v>41</v>
      </c>
      <c r="Y20" s="18"/>
      <c r="Z20" s="20" t="s">
        <v>42</v>
      </c>
      <c r="AA20" s="18" t="s">
        <v>43</v>
      </c>
      <c r="AB20" s="18">
        <v>3</v>
      </c>
      <c r="AF20" s="21">
        <v>62085.63</v>
      </c>
      <c r="AG20" s="21">
        <v>68014.179999999993</v>
      </c>
      <c r="AH20" s="18">
        <v>81</v>
      </c>
    </row>
    <row r="21" spans="1:256" x14ac:dyDescent="0.2">
      <c r="A21" s="20"/>
      <c r="B21" s="18"/>
      <c r="C21" s="18"/>
      <c r="D21" s="19"/>
      <c r="E21" s="20"/>
      <c r="F21" s="20"/>
      <c r="G21" s="18"/>
      <c r="H21" s="18"/>
      <c r="I21" s="18"/>
      <c r="J21" s="18"/>
      <c r="K21" s="18"/>
      <c r="L21" s="20"/>
      <c r="M21" s="18"/>
      <c r="N21" s="18" t="s">
        <v>87</v>
      </c>
      <c r="O21" s="18"/>
      <c r="P21" s="23">
        <v>15</v>
      </c>
      <c r="Q21" s="18"/>
      <c r="R21" s="21"/>
      <c r="S21" s="3">
        <f>SUM(S6:S20)</f>
        <v>0</v>
      </c>
      <c r="T21" s="3">
        <f t="shared" ref="T21:U21" si="3">SUM(T6:T20)</f>
        <v>0</v>
      </c>
      <c r="U21" s="3">
        <f t="shared" si="3"/>
        <v>0</v>
      </c>
      <c r="V21" s="18"/>
      <c r="W21" s="22"/>
      <c r="X21" s="18"/>
      <c r="Y21" s="18"/>
      <c r="Z21" s="20"/>
      <c r="AA21" s="18"/>
      <c r="AB21" s="18"/>
      <c r="AF21" s="24">
        <v>839505.65</v>
      </c>
      <c r="AG21" s="21">
        <v>919670</v>
      </c>
      <c r="AH21" s="18">
        <v>1005</v>
      </c>
    </row>
    <row r="22" spans="1:256" x14ac:dyDescent="0.2">
      <c r="A22" s="20"/>
      <c r="B22" s="18"/>
      <c r="C22" s="18"/>
      <c r="D22" s="19"/>
      <c r="E22" s="20"/>
      <c r="F22" s="20"/>
      <c r="G22" s="18"/>
      <c r="H22" s="18"/>
      <c r="I22" s="18"/>
      <c r="J22" s="18"/>
      <c r="K22" s="18"/>
      <c r="L22" s="20"/>
      <c r="M22" s="18"/>
      <c r="N22" s="18"/>
      <c r="O22" s="18"/>
      <c r="P22" s="18"/>
      <c r="Q22" s="18"/>
      <c r="R22" s="21"/>
      <c r="S22" s="21"/>
      <c r="T22" s="21"/>
      <c r="U22" s="21"/>
      <c r="V22" s="18"/>
      <c r="W22" s="22"/>
      <c r="X22" s="18"/>
      <c r="Y22" s="18"/>
      <c r="Z22" s="20"/>
      <c r="AA22" s="18"/>
      <c r="AB22" s="18"/>
    </row>
    <row r="24" spans="1:256" x14ac:dyDescent="0.2">
      <c r="B24" s="17"/>
    </row>
    <row r="25" spans="1:256" s="27" customFormat="1" ht="60" customHeight="1" x14ac:dyDescent="0.2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5"/>
      <c r="M25" s="57" t="s">
        <v>89</v>
      </c>
      <c r="N25" s="57"/>
      <c r="O25" s="57"/>
      <c r="P25" s="28"/>
      <c r="Q25" s="25"/>
      <c r="R25" s="29"/>
      <c r="S25" s="29"/>
      <c r="T25" s="29"/>
      <c r="U25" s="29"/>
      <c r="V25" s="26"/>
      <c r="W25" s="30"/>
      <c r="X25" s="26"/>
      <c r="Y25" s="26"/>
      <c r="Z25" s="26"/>
      <c r="AA25" s="25"/>
      <c r="AB25" s="31"/>
      <c r="AC25" s="32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</row>
    <row r="26" spans="1:256" s="27" customFormat="1" ht="60" customHeight="1" x14ac:dyDescent="0.2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M26" s="33"/>
      <c r="N26" s="33"/>
      <c r="O26" s="33"/>
      <c r="P26" s="35"/>
      <c r="Q26" s="33"/>
      <c r="R26" s="36"/>
      <c r="S26" s="36"/>
      <c r="T26" s="36"/>
      <c r="U26" s="36"/>
      <c r="V26" s="36"/>
      <c r="W26" s="34"/>
      <c r="X26" s="34"/>
      <c r="Y26" s="34"/>
      <c r="Z26" s="34"/>
      <c r="AA26" s="34"/>
      <c r="AB26" s="37"/>
    </row>
    <row r="27" spans="1:256" s="27" customFormat="1" ht="18.75" x14ac:dyDescent="0.3">
      <c r="A27" s="38"/>
      <c r="B27" s="39"/>
      <c r="C27" s="40" t="s">
        <v>90</v>
      </c>
      <c r="E27" s="41"/>
      <c r="F27" s="41"/>
      <c r="G27" s="42"/>
      <c r="H27" s="42"/>
      <c r="I27" s="42"/>
      <c r="J27" s="42"/>
      <c r="K27" s="42"/>
      <c r="M27" s="42"/>
      <c r="N27" s="41"/>
      <c r="O27" s="39"/>
      <c r="P27" s="41"/>
      <c r="Q27" s="41"/>
      <c r="V27" s="40" t="s">
        <v>91</v>
      </c>
      <c r="W27" s="38"/>
      <c r="X27" s="43"/>
      <c r="Y27" s="43"/>
      <c r="Z27" s="38"/>
      <c r="AA27" s="39"/>
      <c r="AB27" s="39"/>
      <c r="AC27" s="39"/>
    </row>
    <row r="28" spans="1:256" s="27" customFormat="1" ht="18.75" x14ac:dyDescent="0.3">
      <c r="A28" s="38"/>
      <c r="B28" s="39"/>
      <c r="C28" s="40" t="s">
        <v>92</v>
      </c>
      <c r="E28" s="41"/>
      <c r="F28" s="41"/>
      <c r="G28" s="42"/>
      <c r="H28" s="42"/>
      <c r="I28" s="42"/>
      <c r="J28" s="42"/>
      <c r="K28" s="42"/>
      <c r="M28" s="42"/>
      <c r="N28" s="41"/>
      <c r="O28" s="39"/>
      <c r="P28" s="41"/>
      <c r="Q28" s="41"/>
      <c r="V28" s="44" t="s">
        <v>92</v>
      </c>
      <c r="W28" s="44"/>
      <c r="X28" s="44"/>
      <c r="Y28" s="44"/>
      <c r="Z28" s="44"/>
      <c r="AA28" s="44"/>
      <c r="AB28" s="44"/>
      <c r="AC28" s="44"/>
    </row>
    <row r="29" spans="1:256" s="27" customFormat="1" ht="18" x14ac:dyDescent="0.2">
      <c r="A29" s="45"/>
      <c r="B29" s="46"/>
      <c r="C29" s="46"/>
      <c r="D29" s="46" t="s">
        <v>93</v>
      </c>
      <c r="F29" s="46"/>
      <c r="G29" s="46"/>
      <c r="H29" s="46"/>
      <c r="I29" s="46"/>
      <c r="J29" s="46"/>
      <c r="K29" s="45"/>
      <c r="M29" s="46"/>
      <c r="N29" s="46"/>
      <c r="O29" s="46"/>
      <c r="P29" s="47"/>
      <c r="Q29" s="45"/>
      <c r="V29" s="48"/>
      <c r="W29" s="46" t="s">
        <v>93</v>
      </c>
      <c r="X29" s="46"/>
      <c r="Y29" s="46"/>
      <c r="Z29" s="49"/>
      <c r="AA29" s="46"/>
      <c r="AB29" s="46"/>
      <c r="AC29" s="46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</row>
    <row r="30" spans="1:256" s="27" customFormat="1" ht="20.25" x14ac:dyDescent="0.3">
      <c r="A3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1"/>
      <c r="Z30" s="50"/>
    </row>
  </sheetData>
  <autoFilter ref="A5:AB5"/>
  <mergeCells count="3">
    <mergeCell ref="B3:M3"/>
    <mergeCell ref="P3:Y3"/>
    <mergeCell ref="M25:O25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2013-03-06T08:00:43Z</cp:lastPrinted>
  <dcterms:created xsi:type="dcterms:W3CDTF">2007-11-07T07:16:05Z</dcterms:created>
  <dcterms:modified xsi:type="dcterms:W3CDTF">2015-04-17T09:28:25Z</dcterms:modified>
</cp:coreProperties>
</file>